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11340" windowHeight="6285"/>
  </bookViews>
  <sheets>
    <sheet name="доходы 2018" sheetId="1" r:id="rId1"/>
  </sheets>
  <definedNames>
    <definedName name="_xlnm.Print_Titles" localSheetId="0">'доходы 2018'!$9:$10</definedName>
    <definedName name="_xlnm.Print_Area" localSheetId="0">'доходы 2018'!$A$1:$E$126</definedName>
  </definedNames>
  <calcPr calcId="125725" fullCalcOnLoad="1"/>
</workbook>
</file>

<file path=xl/calcChain.xml><?xml version="1.0" encoding="utf-8"?>
<calcChain xmlns="http://schemas.openxmlformats.org/spreadsheetml/2006/main">
  <c r="C112" i="1"/>
  <c r="C109"/>
  <c r="C74"/>
  <c r="C65"/>
  <c r="C44"/>
  <c r="C105"/>
  <c r="C92"/>
  <c r="C40"/>
  <c r="C55"/>
  <c r="C124"/>
  <c r="C121"/>
  <c r="C37"/>
  <c r="C20"/>
  <c r="C62"/>
  <c r="C34"/>
  <c r="C29"/>
  <c r="C25"/>
  <c r="C17"/>
  <c r="C14"/>
  <c r="C91"/>
  <c r="C61"/>
  <c r="C59"/>
  <c r="C126"/>
  <c r="C12"/>
</calcChain>
</file>

<file path=xl/sharedStrings.xml><?xml version="1.0" encoding="utf-8"?>
<sst xmlns="http://schemas.openxmlformats.org/spreadsheetml/2006/main" count="173" uniqueCount="172">
  <si>
    <t>Налог на доходы физических лиц</t>
  </si>
  <si>
    <t>НАЛОГИ НА СОВОКУПНЫЙ ДОХОД</t>
  </si>
  <si>
    <t>Плата за негативное воздействие на окружающую среду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</si>
  <si>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</si>
  <si>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</si>
  <si>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ИСПОЛЬЗОВАНИЯ ИМУЩЕСТВА, НАХОДЯЩЕГОСЯ В ГОСУДАРСТВЕННОЙ И МУНИЦИПАЛЬНОЙ СОБСТВЕННОСТИ</t>
  </si>
  <si>
    <t>Платежи от государственных и муниципальных унитарных предприятий</t>
  </si>
  <si>
    <t>ШТРАФЫ, САНКЦИИ, ВОЗМЕЩЕНИЕ УЩЕРБА</t>
  </si>
  <si>
    <t>БЕЗВОЗМЕЗДНЫЕ ПОСТУПЛЕНИЯ</t>
  </si>
  <si>
    <t>Государственная пошлина за государственную регистрацию, а также за совершение прочих юридически значимых действий</t>
  </si>
  <si>
    <t>НАЛОГИ НА ПРИБЫЛЬ, ДОХОДЫ</t>
  </si>
  <si>
    <t>ПЛАТЕЖИ ПРИ ПОЛЬЗОВАНИИ ПРИРОДНЫМИ РЕСУРСАМИ</t>
  </si>
  <si>
    <t>ДОХОДЫ ОТ ПРОДАЖИ МАТЕРИАЛЬНЫХ И НЕМАТЕРИАЛЬНЫХ АКТИВОВ</t>
  </si>
  <si>
    <t>1 00 00000 00 0000 000</t>
  </si>
  <si>
    <t>1 01 00000 00 0000 000</t>
  </si>
  <si>
    <t>1 01 02000 01 0000 110</t>
  </si>
  <si>
    <t>1 03 00000 00 0000 000</t>
  </si>
  <si>
    <t>1 03 02000 01 0000 110</t>
  </si>
  <si>
    <t>1 05 00000 00 0000 000</t>
  </si>
  <si>
    <t>1 08 00000 00 0000 000</t>
  </si>
  <si>
    <t>1 08 07000 01 0000 110</t>
  </si>
  <si>
    <t>1 11 00000 00 0000 000</t>
  </si>
  <si>
    <t>1 11 05000 00 0000 120</t>
  </si>
  <si>
    <t>1 11 07000 00 0000 120</t>
  </si>
  <si>
    <t>1 12 00000 00 0000 000</t>
  </si>
  <si>
    <t>1 12 01000 01 0000 120</t>
  </si>
  <si>
    <t>1 14 00000 00 0000 000</t>
  </si>
  <si>
    <t>1 16 00000 00 0000 000</t>
  </si>
  <si>
    <t>2 00 00000 00 0000 000</t>
  </si>
  <si>
    <t>Наименование доходов</t>
  </si>
  <si>
    <t>Код бюджетной классификации Российской Федерации</t>
  </si>
  <si>
    <t xml:space="preserve">Иные межбюджетные трансферты </t>
  </si>
  <si>
    <t>1 14 06000 00 0000 430</t>
  </si>
  <si>
    <t>ГОСУДАРСТВЕННАЯ ПОШЛИНА</t>
  </si>
  <si>
    <t>1 16 90000 00 0000 140</t>
  </si>
  <si>
    <t>2 02 00000 00 0000 000</t>
  </si>
  <si>
    <t>Прочие поступления от денежных взысканий (штрафов) и иных сумм в возмещение ущерба</t>
  </si>
  <si>
    <t>НАЛОГОВЫЕ И НЕНАЛОГОВЫЕ ДОХОДЫ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</si>
  <si>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</si>
  <si>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 ОТ ДРУГИХ БЮДЖЕТОВ БЮДЖЕТНОЙ СИСТЕМЫ РОССИЙСКОЙ ФЕДЕРАЦИИ</t>
  </si>
  <si>
    <t>Всего доходов</t>
  </si>
  <si>
    <t>1 16 25000 00 0000 140</t>
  </si>
  <si>
    <t>Субсидии бюджетам бюджетной системы Российской Федерации (межбюджетные субсидии)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</si>
  <si>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</si>
  <si>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2 02 10000 00 0000 151</t>
  </si>
  <si>
    <t>Дотации бюджетам бюджетной системы Российской Федерации</t>
  </si>
  <si>
    <t>2 02 30000 00 0000 151</t>
  </si>
  <si>
    <t>Субвенции бюджетам бюджетной системы Российской Федерации</t>
  </si>
  <si>
    <t>2 02 40000 00 0000 151</t>
  </si>
  <si>
    <t>2 02 20000 00 0000 151</t>
  </si>
  <si>
    <t>1 11 09000 00 0000 120</t>
  </si>
  <si>
    <t>Доходы от продажи земельных участков, находящихся в государственной и муниципальной собственности</t>
  </si>
  <si>
    <t>Единый налог на вмененный доход для отдельных видов деятельности</t>
  </si>
  <si>
    <t>1 05 02000 02 0000 110</t>
  </si>
  <si>
    <t>Единый сельскохозяйственный налог</t>
  </si>
  <si>
    <t>1 05 03000 01 0000 110</t>
  </si>
  <si>
    <t>Государственная пошлина по делам, рассматриваемым в судах общей юрисдикции, мировыми судьями</t>
  </si>
  <si>
    <t>1 08 03000 01 0000 110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</si>
  <si>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</si>
  <si>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2 02 15001 05 0000 151</t>
  </si>
  <si>
    <t>из них: дотации бюджетаммуниципальных районов на выравнивание бюджетной обеспеченности</t>
  </si>
  <si>
    <t>из них: субсидии бюджетам муниципальных районов на софинансирование вопросов местного значения</t>
  </si>
  <si>
    <t>субсидии бюджетам муниципальных районов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</si>
  <si>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 xml:space="preserve">субсидии бюджетам муниципальных районов на доставку муки и лекарственных средств в районы Крайнего Севера и приравненные к ним местности с ограниченными сроками завоза грузов </t>
  </si>
  <si>
    <t>субсидии бюджетам  муниципальных районов на развитие территориального общественного самоуправления в Архангельской области</t>
  </si>
  <si>
    <t>субсидии бюджетам муниципальных районов 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</si>
  <si>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cубсидии бюджетам муниципальных районов на осуществленине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</si>
  <si>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2 02 20216 05 0000 151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</si>
  <si>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</si>
  <si>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выполнение передаваемых полномочий субъектов Российской Федерации</t>
  </si>
  <si>
    <t>из них: субвенции бюджетам муниципальных районов на осуществление государственных полномочий по расчету и предоставлению дотаций на выравнивание бюджетной обеспеченности поселений</t>
  </si>
  <si>
    <t>субвенции бюджетам муниципальных районов на осуществление государственных полномочий в сфере охраны труда</t>
  </si>
  <si>
    <t>субвенции бюджетам муниципальных районов наосуществление государственных полномочий по созданию комиссий по делам несовершеннолетних и защите их прав</t>
  </si>
  <si>
    <t>субвенции бюджетам муниципальных районов на осуществление государственных полномочий в сфере административных правонарушений</t>
  </si>
  <si>
    <t>субвенции бюджетам муниципальных районов на осуществление государственных полномочий по организации и осуществлению деятельности по опеке и попечительству</t>
  </si>
  <si>
    <t>субвенции бюджетам муниципальных районов 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</si>
  <si>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субвенции бюджетам муниципальных районов на осуществление государственных полномочий по формированию торгового реестра</t>
  </si>
  <si>
    <t>субвенции бюджетам муниципальных районов на компенсацию части родительской платы, взимаемой с родителей (законных представителей) за присмотр и уход задетьми, посещающими образовательные организации, реализующими образовательные программы дошкольного образования</t>
  </si>
  <si>
    <t>прочие субвенции бюджетам муниципальных районов</t>
  </si>
  <si>
    <t>из них: субвенции бюджетам муниципальных районов на реализацию образовательных программ</t>
  </si>
  <si>
    <t>2 02 30024 05 0000 151</t>
  </si>
  <si>
    <t>2 02 30029 05 0000 151</t>
  </si>
  <si>
    <t>2 02 35082 05 0000 151</t>
  </si>
  <si>
    <t>cубвенции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</si>
  <si>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их них: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</si>
  <si>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прочие межбюджетные трансферты, передаваемые бюджетам муниципальных районов </t>
  </si>
  <si>
    <t>из них: на 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</si>
  <si>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2 02 29999 05 0000 151</t>
  </si>
  <si>
    <t>2 02 39999 05 0000 151</t>
  </si>
  <si>
    <t>2 02 40014 05 0000 151</t>
  </si>
  <si>
    <t>2 02 49999 05 0000 151</t>
  </si>
  <si>
    <t>2 02 35118 05 0000 151</t>
  </si>
  <si>
    <t>Денежные взыскания (штрафы) за административные правонарушения в области государственного регулирования производства и оборота этилого спирта, алкогольной, спиртосодержащей и табачной продукции</t>
  </si>
  <si>
    <t>1 16 08000 01 0000 140</t>
  </si>
  <si>
    <t>Денежные взыскания (штрафы) за нарушение законодательстава в области обеспечения санитарно-эпидемиологического благополучия человека и законодательства в сфере защиты прав потребителей</t>
  </si>
  <si>
    <t>1 16 28000 01 0000 140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</si>
  <si>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</si>
  <si>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1 16 43000 01 0000 140</t>
  </si>
  <si>
    <t>Налог, взимаемый в связи с применением патентной системы налогообложения</t>
  </si>
  <si>
    <t>1 05 04000 02 0000 110</t>
  </si>
  <si>
    <t>ДОХОДЫ ОТ ОКАЗАНИЯ ПЛАТНЫХ УСЛУГ (РАБОТ) И КОМПЕНСАЦИИ ЗАТРАТ ГОСУДАРСТВА</t>
  </si>
  <si>
    <t>1 13 00000 00 0000 000</t>
  </si>
  <si>
    <t>Доходы от компенсации затрат государства</t>
  </si>
  <si>
    <t>1 13 02000 00 0000 130</t>
  </si>
  <si>
    <t>Денежные взыскания (штрафы) занарушение законодательства о налогах и сборах</t>
  </si>
  <si>
    <t>1 16 03000 00 0000 140</t>
  </si>
  <si>
    <t>субсидия бюджетам муниципальных районов на поддержку отрасли культуры</t>
  </si>
  <si>
    <t>2 02 25519 05 0000 151</t>
  </si>
  <si>
    <t>прочие субсидии бюджетам муниципальных районов</t>
  </si>
  <si>
    <t>субсидии бюджетам муниципальных районов на мероприятия по реализации молодежной политики в муниципальных образованиях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</si>
  <si>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</si>
  <si>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2 18 00000 00 0000 000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</si>
  <si>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</si>
  <si>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</si>
  <si>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</si>
  <si>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</si>
  <si>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2 18 00000 05 0000 151</t>
  </si>
  <si>
    <t>2 19 00000 05 0000 151</t>
  </si>
  <si>
    <t>ПРОЧИЕ НЕНАЛОГОВЫЕ ДОХОДЫ</t>
  </si>
  <si>
    <t>1 17 00000 00 0000 000</t>
  </si>
  <si>
    <t>Невыясненные поступления</t>
  </si>
  <si>
    <t>1 17 01000 00 0000 180</t>
  </si>
  <si>
    <t>Прочие неналоговые доходы</t>
  </si>
  <si>
    <t>1 17 05000 00 0000 180</t>
  </si>
  <si>
    <t>Отчет об исполнении районного бюджета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</si>
  <si>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</si>
  <si>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</si>
  <si>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</si>
  <si>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</si>
  <si>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из них: субсидии бюджетам муниципальных районов на софинансирование капитальных вложений в объекты государственной (муниципальной) собственности</t>
  </si>
  <si>
    <t>2 02 20077 05 0000 151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</si>
  <si>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</si>
  <si>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2 02 25467 05 0000 151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</si>
  <si>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</si>
  <si>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2 02 25555 05 0000 151</t>
  </si>
  <si>
    <t>субсидии бюджетам муниципальных районов на повышение средней заработной платы педагогических работников муниципальных учреждений дополнительного образования в целях реализации Указа Президента Российской Федерации от 01 июня 2012 года № 761 "О национальной стратегии действий в интересах детей на 2012-2017 годы"</t>
  </si>
  <si>
    <t xml:space="preserve">субсидии бюджетам муниципальных районов на 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</t>
  </si>
  <si>
    <t>субсидии бюджетам муниципальных районов на подключение муниципальных общедоступных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</si>
  <si>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субвенции бюджетам муниципальных районов на исполнение государственных полномочий по оплате набора продуктов в оздоровительных лагерях с дневным пребыванием детей</t>
  </si>
  <si>
    <t>cубвенции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(из областного бюджета)</t>
  </si>
  <si>
    <t>Субвенции бюджетам субъектов Российской Федерации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</si>
  <si>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2 02 35120 05 0000 151</t>
  </si>
  <si>
    <t>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учреждений в сельской местности, рабочих поселках (поселках городского типа)</t>
  </si>
  <si>
    <t>Исполнено,
тыс. рублей</t>
  </si>
  <si>
    <t>Денежные взыскания (штрафы) за нарушение бюджетного законодательства Российской Федерации</t>
  </si>
  <si>
    <t>1 16 18000 00 0000 140</t>
  </si>
  <si>
    <t>2 02 25027 05 0000 151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</si>
  <si>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</si>
  <si>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муниципальных районов на реализацию мероприятий государственной программы Российской Федерации "Доступная среда" на 2011 - 2020 годы</t>
  </si>
  <si>
    <t>2 02 25497 05 0000 151</t>
  </si>
  <si>
    <t>Субсидии бюджетам муниципальных районов на реализацию мероприятий по устойчивому развитию сельских территорий</t>
  </si>
  <si>
    <t>2 02 25567 05 0000 151</t>
  </si>
  <si>
    <t>субсидии бюджетам муниципальных районов на субсидирование части дополнительных расходов на повышение минимального размера оплаты труда</t>
  </si>
  <si>
    <t>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</si>
  <si>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</si>
  <si>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</si>
  <si>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</si>
  <si>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2 07 05030 05 0000 180</t>
  </si>
  <si>
    <t>субсидии бюджетам муниципальных районов на реализацию мероприятий федеральной целевой программы "Устойчивое развитие сельских территорий на 2014-2017 годы и на период до 2020 года - мероприятия по улучшению жилищных условий граждан, проживающих в сельской местности</t>
  </si>
  <si>
    <t>субсидии бюджетам муниципальных районов на реализацию государственной программы Архангельской области "Культура Русского Севера (2013-2020)" - общественно значимые культурные мероприятия в рамках проекта "ЛЮБО-ДОРОГО"</t>
  </si>
  <si>
    <t>субсидии бюджетам муниципальных районов на реализацию муниципальных программ поддержки социально ориентированных некоммерческих организаций</t>
  </si>
  <si>
    <t>Межбюджетные трансферты, передаваемые бюджетам муниципальных районов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</si>
  <si>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2 02 45159 05 0000 151</t>
  </si>
  <si>
    <t>резервные фонды исполнительных органов государственной власти субъектов Российской Федерации</t>
  </si>
  <si>
    <t>Денежные взыскания (штрафы) за правонарушения в области дорожного движения</t>
  </si>
  <si>
    <t>1 16 30000 01 0000 140</t>
  </si>
  <si>
    <t>субсидии бюджетам муниципальных районов на реализацию мероприятий федеральной целевой программы "Устойчивое развитие сельских территорий на 2014-2017 годы и на период до 2020 года - мероприятия по обеспечению жильем молодых семей и молодых специалистов, проживающих в сельской местности</t>
  </si>
  <si>
    <t>по доходам за 9 месяцев 2018 года</t>
  </si>
  <si>
    <t>Приложение № 2</t>
  </si>
  <si>
    <t xml:space="preserve">к постановлению администрации </t>
  </si>
  <si>
    <t xml:space="preserve">муниципального образования </t>
  </si>
  <si>
    <t>от 24.10.2018 № 0835-па</t>
  </si>
</sst>
</file>

<file path=xl/styles.xml><?xml version="1.0" encoding="utf-8"?>
<styleSheet xmlns="http://schemas.openxmlformats.org/spreadsheetml/2006/main">
  <numFmts count="2">
    <numFmt numFmtId="180" formatCode="#,##0.0_ ;\-#,##0.0\ "/>
    <numFmt numFmtId="181" formatCode="_-* #,##0.0_р_._-;\-* #,##0.0_р_._-;_-* &quot;-&quot;?_р_._-;_-@_-"/>
  </numFmts>
  <fonts count="9">
    <font>
      <sz val="10"/>
      <name val="Arial Cyr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color theme="1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49" fontId="1" fillId="0" borderId="0" xfId="0" applyNumberFormat="1" applyFont="1" applyFill="1" applyBorder="1" applyAlignment="1">
      <alignment horizontal="center"/>
    </xf>
    <xf numFmtId="181" fontId="3" fillId="0" borderId="1" xfId="0" applyNumberFormat="1" applyFont="1" applyFill="1" applyBorder="1" applyAlignment="1">
      <alignment vertical="center"/>
    </xf>
    <xf numFmtId="0" fontId="5" fillId="0" borderId="0" xfId="0" applyFont="1" applyFill="1"/>
    <xf numFmtId="0" fontId="1" fillId="0" borderId="0" xfId="0" applyFont="1" applyFill="1" applyBorder="1"/>
    <xf numFmtId="0" fontId="1" fillId="0" borderId="2" xfId="0" applyFont="1" applyFill="1" applyBorder="1" applyAlignment="1"/>
    <xf numFmtId="181" fontId="3" fillId="0" borderId="3" xfId="0" applyNumberFormat="1" applyFont="1" applyFill="1" applyBorder="1" applyAlignment="1">
      <alignment vertical="center"/>
    </xf>
    <xf numFmtId="181" fontId="1" fillId="0" borderId="3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left" vertical="center" wrapText="1" indent="1"/>
    </xf>
    <xf numFmtId="0" fontId="1" fillId="0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 indent="2"/>
    </xf>
    <xf numFmtId="181" fontId="1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181" fontId="1" fillId="0" borderId="3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 wrapText="1"/>
    </xf>
    <xf numFmtId="181" fontId="3" fillId="2" borderId="3" xfId="0" applyNumberFormat="1" applyFont="1" applyFill="1" applyBorder="1" applyAlignment="1">
      <alignment horizontal="center" vertical="center"/>
    </xf>
    <xf numFmtId="181" fontId="3" fillId="2" borderId="3" xfId="0" applyNumberFormat="1" applyFont="1" applyFill="1" applyBorder="1" applyAlignment="1">
      <alignment vertical="center"/>
    </xf>
    <xf numFmtId="0" fontId="1" fillId="2" borderId="3" xfId="0" applyFont="1" applyFill="1" applyBorder="1" applyAlignment="1">
      <alignment vertical="center" wrapText="1"/>
    </xf>
    <xf numFmtId="181" fontId="1" fillId="2" borderId="3" xfId="0" applyNumberFormat="1" applyFont="1" applyFill="1" applyBorder="1" applyAlignment="1">
      <alignment vertical="center"/>
    </xf>
    <xf numFmtId="0" fontId="5" fillId="2" borderId="3" xfId="0" applyFont="1" applyFill="1" applyBorder="1" applyAlignment="1">
      <alignment horizontal="left" vertical="center" wrapText="1" indent="1"/>
    </xf>
    <xf numFmtId="0" fontId="1" fillId="2" borderId="3" xfId="0" applyFont="1" applyFill="1" applyBorder="1" applyAlignment="1">
      <alignment horizontal="left" vertical="center" wrapText="1" indent="3"/>
    </xf>
    <xf numFmtId="0" fontId="6" fillId="0" borderId="3" xfId="0" applyFont="1" applyFill="1" applyBorder="1" applyAlignment="1">
      <alignment horizontal="left" vertical="center" wrapText="1" indent="2"/>
    </xf>
    <xf numFmtId="0" fontId="1" fillId="0" borderId="3" xfId="0" applyFont="1" applyFill="1" applyBorder="1" applyAlignment="1">
      <alignment horizontal="left" vertical="center" wrapText="1" indent="2"/>
    </xf>
    <xf numFmtId="49" fontId="3" fillId="0" borderId="3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 indent="2"/>
    </xf>
    <xf numFmtId="0" fontId="1" fillId="0" borderId="3" xfId="0" applyNumberFormat="1" applyFont="1" applyFill="1" applyBorder="1" applyAlignment="1">
      <alignment horizontal="left" vertical="center" wrapText="1" indent="2"/>
    </xf>
    <xf numFmtId="0" fontId="7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 indent="2"/>
    </xf>
    <xf numFmtId="0" fontId="0" fillId="0" borderId="5" xfId="0" applyFill="1" applyBorder="1" applyAlignment="1">
      <alignment horizontal="left" vertical="center" wrapText="1" indent="2"/>
    </xf>
    <xf numFmtId="181" fontId="1" fillId="0" borderId="5" xfId="0" applyNumberFormat="1" applyFont="1" applyFill="1" applyBorder="1" applyAlignment="1">
      <alignment vertical="center"/>
    </xf>
    <xf numFmtId="181" fontId="1" fillId="0" borderId="6" xfId="0" applyNumberFormat="1" applyFont="1" applyFill="1" applyBorder="1" applyAlignment="1">
      <alignment vertical="center"/>
    </xf>
    <xf numFmtId="0" fontId="0" fillId="2" borderId="3" xfId="0" applyFill="1" applyBorder="1" applyAlignment="1">
      <alignment horizontal="left" vertical="center" wrapText="1" indent="2"/>
    </xf>
    <xf numFmtId="0" fontId="7" fillId="0" borderId="7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 wrapText="1" indent="1"/>
    </xf>
    <xf numFmtId="0" fontId="1" fillId="0" borderId="5" xfId="0" applyFont="1" applyFill="1" applyBorder="1" applyAlignment="1">
      <alignment horizontal="left" vertical="center" wrapText="1" indent="2"/>
    </xf>
    <xf numFmtId="180" fontId="1" fillId="0" borderId="5" xfId="0" applyNumberFormat="1" applyFont="1" applyFill="1" applyBorder="1" applyAlignment="1">
      <alignment vertical="center"/>
    </xf>
    <xf numFmtId="180" fontId="1" fillId="0" borderId="8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left" vertical="center" wrapText="1" indent="2"/>
    </xf>
    <xf numFmtId="0" fontId="3" fillId="0" borderId="1" xfId="0" applyFont="1" applyFill="1" applyBorder="1" applyAlignment="1">
      <alignment vertical="center" wrapText="1"/>
    </xf>
    <xf numFmtId="0" fontId="5" fillId="2" borderId="0" xfId="0" applyFont="1" applyFill="1"/>
    <xf numFmtId="0" fontId="0" fillId="2" borderId="0" xfId="0" applyFill="1" applyAlignment="1">
      <alignment vertical="center"/>
    </xf>
    <xf numFmtId="0" fontId="6" fillId="2" borderId="0" xfId="0" applyFont="1" applyFill="1" applyAlignment="1"/>
    <xf numFmtId="0" fontId="4" fillId="2" borderId="0" xfId="0" applyFont="1" applyFill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left" vertical="center" wrapText="1" indent="2"/>
    </xf>
    <xf numFmtId="0" fontId="0" fillId="0" borderId="9" xfId="0" applyFill="1" applyBorder="1" applyAlignment="1">
      <alignment horizontal="left" vertical="center" wrapText="1" indent="2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/>
    </xf>
    <xf numFmtId="0" fontId="4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7"/>
  <sheetViews>
    <sheetView tabSelected="1" view="pageBreakPreview" zoomScaleNormal="75" zoomScaleSheetLayoutView="100" workbookViewId="0">
      <selection activeCell="A7" sqref="A7:C7"/>
    </sheetView>
  </sheetViews>
  <sheetFormatPr defaultRowHeight="12.75"/>
  <cols>
    <col min="1" max="1" width="57" style="3" customWidth="1"/>
    <col min="2" max="2" width="22.85546875" style="3" customWidth="1"/>
    <col min="3" max="3" width="19.42578125" style="3" customWidth="1"/>
    <col min="4" max="4" width="0.7109375" style="3" hidden="1" customWidth="1"/>
    <col min="5" max="5" width="9.140625" style="3" hidden="1" customWidth="1"/>
    <col min="6" max="6" width="13.85546875" style="3" customWidth="1"/>
    <col min="7" max="16384" width="9.140625" style="3"/>
  </cols>
  <sheetData>
    <row r="1" spans="1:3">
      <c r="A1" s="49"/>
      <c r="B1" s="50" t="s">
        <v>168</v>
      </c>
      <c r="C1" s="50"/>
    </row>
    <row r="2" spans="1:3">
      <c r="A2" s="49"/>
      <c r="B2" s="55" t="s">
        <v>169</v>
      </c>
      <c r="C2" s="55"/>
    </row>
    <row r="3" spans="1:3">
      <c r="A3" s="49"/>
      <c r="B3" s="56" t="s">
        <v>170</v>
      </c>
      <c r="C3" s="56"/>
    </row>
    <row r="4" spans="1:3">
      <c r="A4" s="49"/>
      <c r="B4" s="56" t="s">
        <v>171</v>
      </c>
      <c r="C4" s="56"/>
    </row>
    <row r="5" spans="1:3">
      <c r="A5" s="49"/>
      <c r="B5" s="51"/>
      <c r="C5" s="49"/>
    </row>
    <row r="6" spans="1:3" ht="15.75">
      <c r="A6" s="57" t="s">
        <v>124</v>
      </c>
      <c r="B6" s="57"/>
      <c r="C6" s="57"/>
    </row>
    <row r="7" spans="1:3" ht="15.75" customHeight="1">
      <c r="A7" s="57" t="s">
        <v>167</v>
      </c>
      <c r="B7" s="57"/>
      <c r="C7" s="57"/>
    </row>
    <row r="8" spans="1:3" ht="15.75" customHeight="1">
      <c r="A8" s="52"/>
      <c r="B8" s="52"/>
      <c r="C8" s="49"/>
    </row>
    <row r="9" spans="1:3" ht="42.75" customHeight="1">
      <c r="A9" s="45" t="s">
        <v>29</v>
      </c>
      <c r="B9" s="9" t="s">
        <v>30</v>
      </c>
      <c r="C9" s="9" t="s">
        <v>143</v>
      </c>
    </row>
    <row r="10" spans="1:3">
      <c r="A10" s="46">
        <v>1</v>
      </c>
      <c r="B10" s="8">
        <v>2</v>
      </c>
      <c r="C10" s="8">
        <v>3</v>
      </c>
    </row>
    <row r="11" spans="1:3">
      <c r="A11" s="5"/>
      <c r="B11" s="5"/>
      <c r="C11" s="5"/>
    </row>
    <row r="12" spans="1:3" ht="21" customHeight="1">
      <c r="A12" s="10" t="s">
        <v>37</v>
      </c>
      <c r="B12" s="27" t="s">
        <v>13</v>
      </c>
      <c r="C12" s="6">
        <f>C14+C17+C20+C25+C29+C34+C40+C44+C37+C55</f>
        <v>107518.69999999998</v>
      </c>
    </row>
    <row r="13" spans="1:3">
      <c r="A13" s="10"/>
      <c r="B13" s="27"/>
      <c r="C13" s="7"/>
    </row>
    <row r="14" spans="1:3" ht="16.5" customHeight="1">
      <c r="A14" s="11" t="s">
        <v>10</v>
      </c>
      <c r="B14" s="28" t="s">
        <v>14</v>
      </c>
      <c r="C14" s="7">
        <f>C15</f>
        <v>74383</v>
      </c>
    </row>
    <row r="15" spans="1:3" ht="18" customHeight="1">
      <c r="A15" s="12" t="s">
        <v>0</v>
      </c>
      <c r="B15" s="28" t="s">
        <v>15</v>
      </c>
      <c r="C15" s="7">
        <v>74383</v>
      </c>
    </row>
    <row r="16" spans="1:3" ht="13.15" customHeight="1">
      <c r="A16" s="12"/>
      <c r="B16" s="28"/>
      <c r="C16" s="7"/>
    </row>
    <row r="17" spans="1:3" ht="28.5" customHeight="1">
      <c r="A17" s="13" t="s">
        <v>3</v>
      </c>
      <c r="B17" s="28" t="s">
        <v>16</v>
      </c>
      <c r="C17" s="7">
        <f>C18</f>
        <v>11253.3</v>
      </c>
    </row>
    <row r="18" spans="1:3" ht="29.25" customHeight="1">
      <c r="A18" s="12" t="s">
        <v>4</v>
      </c>
      <c r="B18" s="28" t="s">
        <v>17</v>
      </c>
      <c r="C18" s="7">
        <v>11253.3</v>
      </c>
    </row>
    <row r="19" spans="1:3" ht="13.5" customHeight="1">
      <c r="A19" s="12"/>
      <c r="B19" s="28"/>
      <c r="C19" s="7"/>
    </row>
    <row r="20" spans="1:3" ht="18" customHeight="1">
      <c r="A20" s="13" t="s">
        <v>1</v>
      </c>
      <c r="B20" s="28" t="s">
        <v>18</v>
      </c>
      <c r="C20" s="7">
        <f>C21+C22+C23</f>
        <v>8923.5</v>
      </c>
    </row>
    <row r="21" spans="1:3" ht="30" customHeight="1">
      <c r="A21" s="12" t="s">
        <v>52</v>
      </c>
      <c r="B21" s="28" t="s">
        <v>53</v>
      </c>
      <c r="C21" s="7">
        <v>8757.5</v>
      </c>
    </row>
    <row r="22" spans="1:3" ht="18" customHeight="1">
      <c r="A22" s="12" t="s">
        <v>54</v>
      </c>
      <c r="B22" s="28" t="s">
        <v>55</v>
      </c>
      <c r="C22" s="7">
        <v>65.5</v>
      </c>
    </row>
    <row r="23" spans="1:3" ht="28.5" customHeight="1">
      <c r="A23" s="12" t="s">
        <v>98</v>
      </c>
      <c r="B23" s="28" t="s">
        <v>99</v>
      </c>
      <c r="C23" s="37">
        <v>100.5</v>
      </c>
    </row>
    <row r="24" spans="1:3" ht="15" customHeight="1">
      <c r="A24" s="12"/>
      <c r="B24" s="28"/>
      <c r="C24" s="7"/>
    </row>
    <row r="25" spans="1:3" ht="16.5" customHeight="1">
      <c r="A25" s="13" t="s">
        <v>33</v>
      </c>
      <c r="B25" s="28" t="s">
        <v>19</v>
      </c>
      <c r="C25" s="7">
        <f>C26+C27</f>
        <v>1877.1999999999998</v>
      </c>
    </row>
    <row r="26" spans="1:3" ht="28.5" customHeight="1">
      <c r="A26" s="12" t="s">
        <v>56</v>
      </c>
      <c r="B26" s="28" t="s">
        <v>57</v>
      </c>
      <c r="C26" s="7">
        <v>1613.6</v>
      </c>
    </row>
    <row r="27" spans="1:3" ht="28.5" customHeight="1">
      <c r="A27" s="12" t="s">
        <v>9</v>
      </c>
      <c r="B27" s="28" t="s">
        <v>20</v>
      </c>
      <c r="C27" s="7">
        <v>263.60000000000002</v>
      </c>
    </row>
    <row r="28" spans="1:3" ht="15.75" customHeight="1">
      <c r="A28" s="41"/>
      <c r="B28" s="28"/>
      <c r="C28" s="7"/>
    </row>
    <row r="29" spans="1:3" ht="46.5" customHeight="1">
      <c r="A29" s="11" t="s">
        <v>5</v>
      </c>
      <c r="B29" s="28" t="s">
        <v>21</v>
      </c>
      <c r="C29" s="7">
        <f>C30+C31+C32</f>
        <v>7763.4</v>
      </c>
    </row>
    <row r="30" spans="1:3" ht="91.5" customHeight="1">
      <c r="A30" s="12" t="s">
        <v>38</v>
      </c>
      <c r="B30" s="28" t="s">
        <v>22</v>
      </c>
      <c r="C30" s="7">
        <v>3347</v>
      </c>
    </row>
    <row r="31" spans="1:3" ht="33" customHeight="1">
      <c r="A31" s="12" t="s">
        <v>6</v>
      </c>
      <c r="B31" s="28" t="s">
        <v>23</v>
      </c>
      <c r="C31" s="7">
        <v>800</v>
      </c>
    </row>
    <row r="32" spans="1:3" ht="68.25" customHeight="1">
      <c r="A32" s="12" t="s">
        <v>58</v>
      </c>
      <c r="B32" s="28" t="s">
        <v>50</v>
      </c>
      <c r="C32" s="7">
        <v>3616.4</v>
      </c>
    </row>
    <row r="33" spans="1:3" ht="14.25" customHeight="1">
      <c r="A33" s="12"/>
      <c r="B33" s="28"/>
      <c r="C33" s="7"/>
    </row>
    <row r="34" spans="1:3" ht="32.25" customHeight="1">
      <c r="A34" s="13" t="s">
        <v>11</v>
      </c>
      <c r="B34" s="28" t="s">
        <v>24</v>
      </c>
      <c r="C34" s="7">
        <f>C35</f>
        <v>490.2</v>
      </c>
    </row>
    <row r="35" spans="1:3" ht="28.5" customHeight="1">
      <c r="A35" s="12" t="s">
        <v>2</v>
      </c>
      <c r="B35" s="28" t="s">
        <v>25</v>
      </c>
      <c r="C35" s="7">
        <v>490.2</v>
      </c>
    </row>
    <row r="36" spans="1:3" ht="14.25" customHeight="1">
      <c r="A36" s="12"/>
      <c r="B36" s="28"/>
      <c r="C36" s="7"/>
    </row>
    <row r="37" spans="1:3" ht="28.5" customHeight="1">
      <c r="A37" s="13" t="s">
        <v>100</v>
      </c>
      <c r="B37" s="28" t="s">
        <v>101</v>
      </c>
      <c r="C37" s="7">
        <f>C38</f>
        <v>28.8</v>
      </c>
    </row>
    <row r="38" spans="1:3" ht="28.5" customHeight="1">
      <c r="A38" s="12" t="s">
        <v>102</v>
      </c>
      <c r="B38" s="28" t="s">
        <v>103</v>
      </c>
      <c r="C38" s="22">
        <v>28.8</v>
      </c>
    </row>
    <row r="39" spans="1:3" ht="15.75" customHeight="1">
      <c r="A39" s="12"/>
      <c r="B39" s="28"/>
      <c r="C39" s="7"/>
    </row>
    <row r="40" spans="1:3" ht="32.25" customHeight="1">
      <c r="A40" s="13" t="s">
        <v>12</v>
      </c>
      <c r="B40" s="28" t="s">
        <v>26</v>
      </c>
      <c r="C40" s="7">
        <f>C42+C41</f>
        <v>848.2</v>
      </c>
    </row>
    <row r="41" spans="1:3" ht="73.5" customHeight="1">
      <c r="A41" s="12" t="s">
        <v>125</v>
      </c>
      <c r="B41" s="28" t="s">
        <v>126</v>
      </c>
      <c r="C41" s="7">
        <v>174.3</v>
      </c>
    </row>
    <row r="42" spans="1:3" ht="28.5" customHeight="1">
      <c r="A42" s="12" t="s">
        <v>51</v>
      </c>
      <c r="B42" s="28" t="s">
        <v>32</v>
      </c>
      <c r="C42" s="7">
        <v>673.9</v>
      </c>
    </row>
    <row r="43" spans="1:3" ht="13.5" customHeight="1">
      <c r="A43" s="12"/>
      <c r="B43" s="28"/>
      <c r="C43" s="7"/>
    </row>
    <row r="44" spans="1:3" ht="19.5" customHeight="1">
      <c r="A44" s="13" t="s">
        <v>7</v>
      </c>
      <c r="B44" s="28" t="s">
        <v>27</v>
      </c>
      <c r="C44" s="43">
        <f>SUM(C45:C53)</f>
        <v>1890.4</v>
      </c>
    </row>
    <row r="45" spans="1:3" ht="33" customHeight="1">
      <c r="A45" s="12" t="s">
        <v>104</v>
      </c>
      <c r="B45" s="28" t="s">
        <v>105</v>
      </c>
      <c r="C45" s="43">
        <v>-1.4</v>
      </c>
    </row>
    <row r="46" spans="1:3" ht="60.75" customHeight="1">
      <c r="A46" s="12" t="s">
        <v>92</v>
      </c>
      <c r="B46" s="28" t="s">
        <v>93</v>
      </c>
      <c r="C46" s="7">
        <v>93</v>
      </c>
    </row>
    <row r="47" spans="1:3" ht="33" customHeight="1">
      <c r="A47" s="12" t="s">
        <v>144</v>
      </c>
      <c r="B47" s="28" t="s">
        <v>145</v>
      </c>
      <c r="C47" s="7">
        <v>10</v>
      </c>
    </row>
    <row r="48" spans="1:3" ht="93" customHeight="1">
      <c r="A48" s="12" t="s">
        <v>43</v>
      </c>
      <c r="B48" s="28" t="s">
        <v>41</v>
      </c>
      <c r="C48" s="7">
        <v>80</v>
      </c>
    </row>
    <row r="49" spans="1:3" ht="56.25" customHeight="1">
      <c r="A49" s="12" t="s">
        <v>94</v>
      </c>
      <c r="B49" s="28" t="s">
        <v>95</v>
      </c>
      <c r="C49" s="7">
        <v>349.7</v>
      </c>
    </row>
    <row r="50" spans="1:3" ht="30.75" customHeight="1">
      <c r="A50" s="12" t="s">
        <v>164</v>
      </c>
      <c r="B50" s="28" t="s">
        <v>165</v>
      </c>
      <c r="C50" s="7">
        <v>132.5</v>
      </c>
    </row>
    <row r="51" spans="1:3" ht="62.25" customHeight="1">
      <c r="A51" s="12" t="s">
        <v>128</v>
      </c>
      <c r="B51" s="28" t="s">
        <v>127</v>
      </c>
      <c r="C51" s="7">
        <v>3.9</v>
      </c>
    </row>
    <row r="52" spans="1:3" ht="63" customHeight="1">
      <c r="A52" s="12" t="s">
        <v>96</v>
      </c>
      <c r="B52" s="28" t="s">
        <v>97</v>
      </c>
      <c r="C52" s="7">
        <v>58.7</v>
      </c>
    </row>
    <row r="53" spans="1:3" ht="29.25" customHeight="1">
      <c r="A53" s="12" t="s">
        <v>36</v>
      </c>
      <c r="B53" s="28" t="s">
        <v>34</v>
      </c>
      <c r="C53" s="7">
        <v>1164</v>
      </c>
    </row>
    <row r="54" spans="1:3" ht="12.6" customHeight="1">
      <c r="A54" s="12"/>
      <c r="B54" s="17"/>
      <c r="C54" s="7"/>
    </row>
    <row r="55" spans="1:3" ht="12.6" customHeight="1">
      <c r="A55" s="13" t="s">
        <v>118</v>
      </c>
      <c r="B55" s="28" t="s">
        <v>119</v>
      </c>
      <c r="C55" s="7">
        <f>C56+C57</f>
        <v>60.7</v>
      </c>
    </row>
    <row r="56" spans="1:3" ht="12.6" customHeight="1">
      <c r="A56" s="12" t="s">
        <v>120</v>
      </c>
      <c r="B56" s="28" t="s">
        <v>121</v>
      </c>
      <c r="C56" s="7"/>
    </row>
    <row r="57" spans="1:3" ht="12.6" customHeight="1">
      <c r="A57" s="12" t="s">
        <v>122</v>
      </c>
      <c r="B57" s="28" t="s">
        <v>123</v>
      </c>
      <c r="C57" s="7">
        <v>60.7</v>
      </c>
    </row>
    <row r="58" spans="1:3" ht="12.6" customHeight="1">
      <c r="A58" s="12"/>
      <c r="B58" s="28"/>
      <c r="C58" s="7"/>
    </row>
    <row r="59" spans="1:3" ht="21.75" customHeight="1">
      <c r="A59" s="18" t="s">
        <v>8</v>
      </c>
      <c r="B59" s="19" t="s">
        <v>28</v>
      </c>
      <c r="C59" s="20">
        <f>C61+C121+C124+C118</f>
        <v>706348.70000000007</v>
      </c>
    </row>
    <row r="60" spans="1:3" ht="11.45" customHeight="1">
      <c r="A60" s="21"/>
      <c r="B60" s="15"/>
      <c r="C60" s="22"/>
    </row>
    <row r="61" spans="1:3" ht="30" customHeight="1">
      <c r="A61" s="21" t="s">
        <v>39</v>
      </c>
      <c r="B61" s="15" t="s">
        <v>35</v>
      </c>
      <c r="C61" s="22">
        <f>C62+C65+C91+C109</f>
        <v>705721.10000000009</v>
      </c>
    </row>
    <row r="62" spans="1:3" ht="18.75" customHeight="1">
      <c r="A62" s="23" t="s">
        <v>45</v>
      </c>
      <c r="B62" s="15" t="s">
        <v>44</v>
      </c>
      <c r="C62" s="7">
        <f>SUM(C63:C63)</f>
        <v>90342.5</v>
      </c>
    </row>
    <row r="63" spans="1:3" ht="27.75" customHeight="1">
      <c r="A63" s="14" t="s">
        <v>60</v>
      </c>
      <c r="B63" s="15" t="s">
        <v>59</v>
      </c>
      <c r="C63" s="7">
        <v>90342.5</v>
      </c>
    </row>
    <row r="64" spans="1:3" ht="11.45" customHeight="1">
      <c r="A64" s="14"/>
      <c r="B64" s="15"/>
      <c r="C64" s="22"/>
    </row>
    <row r="65" spans="1:3" ht="25.5">
      <c r="A65" s="23" t="s">
        <v>42</v>
      </c>
      <c r="B65" s="15" t="s">
        <v>49</v>
      </c>
      <c r="C65" s="22">
        <f>SUM(C66:C74)</f>
        <v>199201.89999999997</v>
      </c>
    </row>
    <row r="66" spans="1:3" ht="49.5" customHeight="1">
      <c r="A66" s="38" t="s">
        <v>129</v>
      </c>
      <c r="B66" s="30" t="s">
        <v>130</v>
      </c>
      <c r="C66" s="22">
        <v>2907.9</v>
      </c>
    </row>
    <row r="67" spans="1:3" ht="81" customHeight="1">
      <c r="A67" s="25" t="s">
        <v>66</v>
      </c>
      <c r="B67" s="30" t="s">
        <v>67</v>
      </c>
      <c r="C67" s="7"/>
    </row>
    <row r="68" spans="1:3" ht="46.5" customHeight="1">
      <c r="A68" s="25" t="s">
        <v>148</v>
      </c>
      <c r="B68" s="30" t="s">
        <v>146</v>
      </c>
      <c r="C68" s="7"/>
    </row>
    <row r="69" spans="1:3" ht="54.75" customHeight="1">
      <c r="A69" s="25" t="s">
        <v>131</v>
      </c>
      <c r="B69" s="30" t="s">
        <v>132</v>
      </c>
      <c r="C69" s="7">
        <v>375.3</v>
      </c>
    </row>
    <row r="70" spans="1:3" ht="37.5" customHeight="1">
      <c r="A70" s="25" t="s">
        <v>147</v>
      </c>
      <c r="B70" s="39" t="s">
        <v>149</v>
      </c>
      <c r="C70" s="7">
        <v>764</v>
      </c>
    </row>
    <row r="71" spans="1:3" ht="30.75" customHeight="1">
      <c r="A71" s="25" t="s">
        <v>106</v>
      </c>
      <c r="B71" s="39" t="s">
        <v>107</v>
      </c>
      <c r="C71" s="7">
        <v>1376.8</v>
      </c>
    </row>
    <row r="72" spans="1:3" ht="57.75" customHeight="1">
      <c r="A72" s="25" t="s">
        <v>133</v>
      </c>
      <c r="B72" s="39" t="s">
        <v>134</v>
      </c>
      <c r="C72" s="7">
        <v>2187.8000000000002</v>
      </c>
    </row>
    <row r="73" spans="1:3" ht="36" customHeight="1">
      <c r="A73" s="25" t="s">
        <v>150</v>
      </c>
      <c r="B73" s="39" t="s">
        <v>151</v>
      </c>
      <c r="C73" s="7">
        <v>880</v>
      </c>
    </row>
    <row r="74" spans="1:3" ht="18.75" customHeight="1">
      <c r="A74" s="25" t="s">
        <v>108</v>
      </c>
      <c r="B74" s="17" t="s">
        <v>87</v>
      </c>
      <c r="C74" s="7">
        <f>SUM(C75:C89)</f>
        <v>190710.09999999998</v>
      </c>
    </row>
    <row r="75" spans="1:3" ht="28.5" customHeight="1">
      <c r="A75" s="25" t="s">
        <v>61</v>
      </c>
      <c r="B75" s="29"/>
      <c r="C75" s="7">
        <v>158475.29999999999</v>
      </c>
    </row>
    <row r="76" spans="1:3" ht="96.75" customHeight="1">
      <c r="A76" s="25" t="s">
        <v>62</v>
      </c>
      <c r="B76" s="17"/>
      <c r="C76" s="7">
        <v>29.3</v>
      </c>
    </row>
    <row r="77" spans="1:3" ht="57.75" customHeight="1">
      <c r="A77" s="25" t="s">
        <v>63</v>
      </c>
      <c r="B77" s="17"/>
      <c r="C77" s="7">
        <v>134.69999999999999</v>
      </c>
    </row>
    <row r="78" spans="1:3" ht="43.5" customHeight="1">
      <c r="A78" s="25" t="s">
        <v>64</v>
      </c>
      <c r="B78" s="17"/>
      <c r="C78" s="7">
        <v>848.1</v>
      </c>
    </row>
    <row r="79" spans="1:3" ht="69" customHeight="1">
      <c r="A79" s="25" t="s">
        <v>65</v>
      </c>
      <c r="B79" s="29"/>
      <c r="C79" s="22">
        <v>138.5</v>
      </c>
    </row>
    <row r="80" spans="1:3" ht="46.5" customHeight="1">
      <c r="A80" s="25" t="s">
        <v>109</v>
      </c>
      <c r="B80" s="29"/>
      <c r="C80" s="22">
        <v>464.8</v>
      </c>
    </row>
    <row r="81" spans="1:3" ht="83.25" customHeight="1">
      <c r="A81" s="25" t="s">
        <v>135</v>
      </c>
      <c r="B81" s="29"/>
      <c r="C81" s="22">
        <v>111.2</v>
      </c>
    </row>
    <row r="82" spans="1:3" ht="82.5" customHeight="1">
      <c r="A82" s="25" t="s">
        <v>136</v>
      </c>
      <c r="B82" s="29"/>
      <c r="C82" s="22">
        <v>13206.7</v>
      </c>
    </row>
    <row r="83" spans="1:3" ht="72.75" customHeight="1">
      <c r="A83" s="25" t="s">
        <v>137</v>
      </c>
      <c r="B83" s="29"/>
      <c r="C83" s="22">
        <v>253.8</v>
      </c>
    </row>
    <row r="84" spans="1:3" ht="56.25" customHeight="1">
      <c r="A84" s="14" t="s">
        <v>133</v>
      </c>
      <c r="B84" s="15"/>
      <c r="C84" s="22">
        <v>190.1</v>
      </c>
    </row>
    <row r="85" spans="1:3" ht="46.5" customHeight="1">
      <c r="A85" s="14" t="s">
        <v>152</v>
      </c>
      <c r="B85" s="15"/>
      <c r="C85" s="22">
        <v>13770.4</v>
      </c>
    </row>
    <row r="86" spans="1:3" ht="68.25" customHeight="1">
      <c r="A86" s="14" t="s">
        <v>158</v>
      </c>
      <c r="B86" s="15"/>
      <c r="C86" s="22">
        <v>1778.3</v>
      </c>
    </row>
    <row r="87" spans="1:3" ht="81.75" customHeight="1">
      <c r="A87" s="14" t="s">
        <v>166</v>
      </c>
      <c r="B87" s="15"/>
      <c r="C87" s="22">
        <v>787.9</v>
      </c>
    </row>
    <row r="88" spans="1:3" ht="58.5" customHeight="1">
      <c r="A88" s="14" t="s">
        <v>159</v>
      </c>
      <c r="B88" s="15"/>
      <c r="C88" s="22">
        <v>400</v>
      </c>
    </row>
    <row r="89" spans="1:3" ht="46.5" customHeight="1">
      <c r="A89" s="14" t="s">
        <v>160</v>
      </c>
      <c r="B89" s="15"/>
      <c r="C89" s="22">
        <v>121</v>
      </c>
    </row>
    <row r="90" spans="1:3" ht="13.5" customHeight="1">
      <c r="A90" s="14"/>
      <c r="B90" s="15"/>
      <c r="C90" s="22"/>
    </row>
    <row r="91" spans="1:3" ht="18.75" customHeight="1">
      <c r="A91" s="23" t="s">
        <v>47</v>
      </c>
      <c r="B91" s="16" t="s">
        <v>46</v>
      </c>
      <c r="C91" s="7">
        <f>C103+C92+C101+C102+C105+C104</f>
        <v>360571.20000000007</v>
      </c>
    </row>
    <row r="92" spans="1:3" ht="34.5" customHeight="1">
      <c r="A92" s="31" t="s">
        <v>69</v>
      </c>
      <c r="B92" s="17" t="s">
        <v>80</v>
      </c>
      <c r="C92" s="7">
        <f>SUM(C93:C100)</f>
        <v>10569.199999999999</v>
      </c>
    </row>
    <row r="93" spans="1:3" ht="58.5" customHeight="1">
      <c r="A93" s="26" t="s">
        <v>70</v>
      </c>
      <c r="B93" s="17"/>
      <c r="C93" s="7">
        <v>3025.1</v>
      </c>
    </row>
    <row r="94" spans="1:3" ht="38.25" customHeight="1">
      <c r="A94" s="32" t="s">
        <v>71</v>
      </c>
      <c r="B94" s="17"/>
      <c r="C94" s="7">
        <v>200</v>
      </c>
    </row>
    <row r="95" spans="1:3" ht="48.75" customHeight="1">
      <c r="A95" s="26" t="s">
        <v>72</v>
      </c>
      <c r="B95" s="17"/>
      <c r="C95" s="7">
        <v>937.4</v>
      </c>
    </row>
    <row r="96" spans="1:3" ht="45.75" customHeight="1">
      <c r="A96" s="26" t="s">
        <v>73</v>
      </c>
      <c r="B96" s="17"/>
      <c r="C96" s="7">
        <v>656.4</v>
      </c>
    </row>
    <row r="97" spans="1:3" ht="54" customHeight="1">
      <c r="A97" s="26" t="s">
        <v>74</v>
      </c>
      <c r="B97" s="17"/>
      <c r="C97" s="7">
        <v>2226.9</v>
      </c>
    </row>
    <row r="98" spans="1:3" ht="69.75" customHeight="1">
      <c r="A98" s="26" t="s">
        <v>75</v>
      </c>
      <c r="B98" s="17"/>
      <c r="C98" s="7">
        <v>15.9</v>
      </c>
    </row>
    <row r="99" spans="1:3" ht="45" customHeight="1">
      <c r="A99" s="26" t="s">
        <v>76</v>
      </c>
      <c r="B99" s="17"/>
      <c r="C99" s="7">
        <v>18.600000000000001</v>
      </c>
    </row>
    <row r="100" spans="1:3" ht="47.25" customHeight="1">
      <c r="A100" s="26" t="s">
        <v>138</v>
      </c>
      <c r="B100" s="17"/>
      <c r="C100" s="7">
        <v>3488.9</v>
      </c>
    </row>
    <row r="101" spans="1:3" ht="75" customHeight="1">
      <c r="A101" s="26" t="s">
        <v>77</v>
      </c>
      <c r="B101" s="30" t="s">
        <v>81</v>
      </c>
      <c r="C101" s="7">
        <v>4049.5</v>
      </c>
    </row>
    <row r="102" spans="1:3" ht="57.75" customHeight="1">
      <c r="A102" s="47" t="s">
        <v>83</v>
      </c>
      <c r="B102" s="33" t="s">
        <v>82</v>
      </c>
      <c r="C102" s="7">
        <v>1403.8</v>
      </c>
    </row>
    <row r="103" spans="1:3" ht="42" customHeight="1">
      <c r="A103" s="26" t="s">
        <v>68</v>
      </c>
      <c r="B103" s="17" t="s">
        <v>91</v>
      </c>
      <c r="C103" s="7">
        <v>1384.7</v>
      </c>
    </row>
    <row r="104" spans="1:3" ht="60" customHeight="1">
      <c r="A104" s="26" t="s">
        <v>140</v>
      </c>
      <c r="B104" s="17" t="s">
        <v>141</v>
      </c>
      <c r="C104" s="7">
        <v>139.4</v>
      </c>
    </row>
    <row r="105" spans="1:3" ht="18.75" customHeight="1">
      <c r="A105" s="26" t="s">
        <v>78</v>
      </c>
      <c r="B105" s="17" t="s">
        <v>88</v>
      </c>
      <c r="C105" s="7">
        <f>C107+C106</f>
        <v>343024.60000000003</v>
      </c>
    </row>
    <row r="106" spans="1:3" ht="30" customHeight="1">
      <c r="A106" s="26" t="s">
        <v>79</v>
      </c>
      <c r="B106" s="17"/>
      <c r="C106" s="7">
        <v>341898.4</v>
      </c>
    </row>
    <row r="107" spans="1:3" ht="69" customHeight="1">
      <c r="A107" s="47" t="s">
        <v>139</v>
      </c>
      <c r="B107" s="17"/>
      <c r="C107" s="7">
        <v>1126.2</v>
      </c>
    </row>
    <row r="108" spans="1:3" ht="12" customHeight="1">
      <c r="A108" s="24"/>
      <c r="B108" s="15"/>
      <c r="C108" s="7"/>
    </row>
    <row r="109" spans="1:3" ht="18.75" customHeight="1">
      <c r="A109" s="23" t="s">
        <v>31</v>
      </c>
      <c r="B109" s="15" t="s">
        <v>48</v>
      </c>
      <c r="C109" s="7">
        <f>C110+C112+C111</f>
        <v>55605.5</v>
      </c>
    </row>
    <row r="110" spans="1:3" ht="72" customHeight="1">
      <c r="A110" s="34" t="s">
        <v>84</v>
      </c>
      <c r="B110" s="28" t="s">
        <v>89</v>
      </c>
      <c r="C110" s="7">
        <v>15809.7</v>
      </c>
    </row>
    <row r="111" spans="1:3" ht="92.25" customHeight="1">
      <c r="A111" s="53" t="s">
        <v>161</v>
      </c>
      <c r="B111" s="28" t="s">
        <v>162</v>
      </c>
      <c r="C111" s="36"/>
    </row>
    <row r="112" spans="1:3" ht="28.5" customHeight="1">
      <c r="A112" s="35" t="s">
        <v>85</v>
      </c>
      <c r="B112" s="28" t="s">
        <v>90</v>
      </c>
      <c r="C112" s="36">
        <f>SUM(C113:C116)</f>
        <v>39795.800000000003</v>
      </c>
    </row>
    <row r="113" spans="1:3" ht="57" customHeight="1">
      <c r="A113" s="35" t="s">
        <v>86</v>
      </c>
      <c r="B113" s="28"/>
      <c r="C113" s="36">
        <v>0.5</v>
      </c>
    </row>
    <row r="114" spans="1:3" ht="81" customHeight="1">
      <c r="A114" s="35" t="s">
        <v>142</v>
      </c>
      <c r="B114" s="40"/>
      <c r="C114" s="36">
        <v>39445.300000000003</v>
      </c>
    </row>
    <row r="115" spans="1:3" ht="69.75" customHeight="1">
      <c r="A115" s="35" t="s">
        <v>153</v>
      </c>
      <c r="B115" s="40"/>
      <c r="C115" s="36"/>
    </row>
    <row r="116" spans="1:3" ht="29.25" customHeight="1">
      <c r="A116" s="54" t="s">
        <v>163</v>
      </c>
      <c r="B116" s="40"/>
      <c r="C116" s="36">
        <v>350</v>
      </c>
    </row>
    <row r="117" spans="1:3" ht="12" customHeight="1">
      <c r="A117" s="35"/>
      <c r="B117" s="40"/>
      <c r="C117" s="36"/>
    </row>
    <row r="118" spans="1:3" ht="18.75" customHeight="1">
      <c r="A118" s="35" t="s">
        <v>154</v>
      </c>
      <c r="B118" s="40" t="s">
        <v>155</v>
      </c>
      <c r="C118" s="36">
        <v>470</v>
      </c>
    </row>
    <row r="119" spans="1:3" ht="28.5" customHeight="1">
      <c r="A119" s="35" t="s">
        <v>156</v>
      </c>
      <c r="B119" s="40" t="s">
        <v>157</v>
      </c>
      <c r="C119" s="36">
        <v>470</v>
      </c>
    </row>
    <row r="120" spans="1:3" ht="12" customHeight="1">
      <c r="A120" s="35"/>
      <c r="B120" s="40"/>
      <c r="C120" s="36"/>
    </row>
    <row r="121" spans="1:3" ht="89.25" customHeight="1">
      <c r="A121" s="41" t="s">
        <v>110</v>
      </c>
      <c r="B121" s="40" t="s">
        <v>111</v>
      </c>
      <c r="C121" s="36">
        <f>C122</f>
        <v>841</v>
      </c>
    </row>
    <row r="122" spans="1:3" ht="58.5" customHeight="1">
      <c r="A122" s="42" t="s">
        <v>112</v>
      </c>
      <c r="B122" s="40" t="s">
        <v>116</v>
      </c>
      <c r="C122" s="36">
        <v>841</v>
      </c>
    </row>
    <row r="123" spans="1:3" ht="12" customHeight="1">
      <c r="A123" s="42"/>
      <c r="B123" s="40"/>
      <c r="C123" s="36"/>
    </row>
    <row r="124" spans="1:3" ht="47.25" customHeight="1">
      <c r="A124" s="41" t="s">
        <v>113</v>
      </c>
      <c r="B124" s="40" t="s">
        <v>114</v>
      </c>
      <c r="C124" s="43">
        <f>C125</f>
        <v>-683.4</v>
      </c>
    </row>
    <row r="125" spans="1:3" ht="45.75" customHeight="1">
      <c r="A125" s="42" t="s">
        <v>115</v>
      </c>
      <c r="B125" s="40" t="s">
        <v>117</v>
      </c>
      <c r="C125" s="44">
        <v>-683.4</v>
      </c>
    </row>
    <row r="126" spans="1:3" ht="18" customHeight="1">
      <c r="A126" s="48" t="s">
        <v>40</v>
      </c>
      <c r="B126" s="2"/>
      <c r="C126" s="2">
        <f>C12+C59</f>
        <v>813867.4</v>
      </c>
    </row>
    <row r="127" spans="1:3">
      <c r="A127" s="4"/>
      <c r="B127" s="1"/>
    </row>
  </sheetData>
  <mergeCells count="5">
    <mergeCell ref="B2:C2"/>
    <mergeCell ref="B3:C3"/>
    <mergeCell ref="B4:C4"/>
    <mergeCell ref="A6:C6"/>
    <mergeCell ref="A7:C7"/>
  </mergeCells>
  <phoneticPr fontId="0" type="noConversion"/>
  <pageMargins left="0.98425196850393704" right="0.59055118110236227" top="0.78740157480314965" bottom="0.78740157480314965" header="0.51181102362204722" footer="0.51181102362204722"/>
  <pageSetup paperSize="9" scale="87" firstPageNumber="44" fitToHeight="4" orientation="portrait" r:id="rId1"/>
  <headerFooter alignWithMargins="0">
    <oddFooter>&amp;C&amp;P</oddFooter>
  </headerFooter>
  <colBreaks count="1" manualBreakCount="1">
    <brk id="3" max="1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2018</vt:lpstr>
      <vt:lpstr>'доходы 2018'!Заголовки_для_печати</vt:lpstr>
      <vt:lpstr>'доходы 2018'!Область_печати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Пунягов</dc:creator>
  <cp:lastModifiedBy>ob_otd2</cp:lastModifiedBy>
  <cp:lastPrinted>2018-10-22T09:39:15Z</cp:lastPrinted>
  <dcterms:created xsi:type="dcterms:W3CDTF">2004-09-13T07:20:24Z</dcterms:created>
  <dcterms:modified xsi:type="dcterms:W3CDTF">2018-10-24T13:57:36Z</dcterms:modified>
</cp:coreProperties>
</file>